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tromnetzberlin.sharepoint.com/sites/Beschaffungsvorgaenge/1113/Beschaffungsordner/00_Interna/Veröffentlichung/"/>
    </mc:Choice>
  </mc:AlternateContent>
  <xr:revisionPtr revIDLastSave="224" documentId="8_{C906ADBB-AF80-4F77-9BE0-3075E9E28B79}" xr6:coauthVersionLast="47" xr6:coauthVersionMax="47" xr10:uidLastSave="{DE9B8F40-C30E-4DB7-9B05-097B7F6E9E72}"/>
  <bookViews>
    <workbookView xWindow="4350" yWindow="-12675" windowWidth="21600" windowHeight="11175" xr2:uid="{9D704316-E451-4622-A9A0-1ECAED9E9C77}"/>
  </bookViews>
  <sheets>
    <sheet name="Preisblatt_Projektagentur "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4" l="1"/>
  <c r="F10" i="4"/>
  <c r="F23" i="4" l="1"/>
  <c r="F22" i="4"/>
  <c r="F21" i="4"/>
  <c r="F19" i="4"/>
  <c r="F18" i="4"/>
  <c r="F25" i="4" s="1"/>
  <c r="F26" i="4" s="1"/>
  <c r="F17" i="4"/>
  <c r="F15" i="4"/>
  <c r="F14" i="4"/>
  <c r="F13" i="4"/>
  <c r="F11" i="4"/>
  <c r="F9" i="4"/>
  <c r="F8" i="4"/>
  <c r="F7" i="4"/>
  <c r="F6" i="4"/>
</calcChain>
</file>

<file path=xl/sharedStrings.xml><?xml version="1.0" encoding="utf-8"?>
<sst xmlns="http://schemas.openxmlformats.org/spreadsheetml/2006/main" count="49" uniqueCount="38">
  <si>
    <t xml:space="preserve">Bieter/ Bieter-gemeinschaft: </t>
  </si>
  <si>
    <t>Position</t>
  </si>
  <si>
    <t>Leistungskategorie</t>
  </si>
  <si>
    <t>Einheit</t>
  </si>
  <si>
    <t>Preis in € netto bzw. %</t>
  </si>
  <si>
    <t>Gesamtpreis in EUR</t>
  </si>
  <si>
    <t>Geschäftsführung</t>
  </si>
  <si>
    <t>Stunde</t>
  </si>
  <si>
    <t>Projekt- und Account Management</t>
  </si>
  <si>
    <t>Senior Account Management (Supervision)</t>
  </si>
  <si>
    <t>Strategie/Konzeption</t>
  </si>
  <si>
    <t>Senior Copywriter/Senior Text</t>
  </si>
  <si>
    <t>Copywriter/Texter</t>
  </si>
  <si>
    <t>Art Director</t>
  </si>
  <si>
    <t>Grafik/Layout</t>
  </si>
  <si>
    <t xml:space="preserve">Korrektorat </t>
  </si>
  <si>
    <t>Reinzeichnung/Druckdatenerstellung</t>
  </si>
  <si>
    <t>weitere Leistungen</t>
  </si>
  <si>
    <t>Formatadaptionen</t>
  </si>
  <si>
    <t>Stück</t>
  </si>
  <si>
    <t>Handlings-Fee auf Drittleistungen (z. B. Druck, Foto, Film)</t>
  </si>
  <si>
    <t>in Prozent</t>
  </si>
  <si>
    <t xml:space="preserve">Reise- und Übernachtungskosten für Termine vor Ort </t>
  </si>
  <si>
    <t>Tag</t>
  </si>
  <si>
    <t>Mediaplanung und -einkauf</t>
  </si>
  <si>
    <t>Mediaplanung</t>
  </si>
  <si>
    <t>Mediaaeinkauf</t>
  </si>
  <si>
    <t>Handlings-Fee Zahlung und Abwicklung (inkl. Vorfinanzierung bzw. Zahlung an Medien/Vermarkter)</t>
  </si>
  <si>
    <t>in % auf netto netto</t>
  </si>
  <si>
    <t>Gesamtpreis 1 Jahr</t>
  </si>
  <si>
    <t>Gesamtpreis 6 Jahre</t>
  </si>
  <si>
    <t>*Netto-Netto-Preis: Ist der Preis laut Preisliste des jeweiligen Werbeträgers abzüglich etwaiger Rabatte, die der Werbeträger in Abhängigkeit vom Abnahmevolumen gewährt und abzüglich der Agentur-Ermäßigung.</t>
  </si>
  <si>
    <t>Leistungen dürfen nicht parallel auf Basis von Stundenhonoraren und prozentualen Handlings Fees vergütet werden. Jede Leistung ist eindeutig einer Position zuzuordnen. Eine mehrfache Abrechnung derselben oder wirtschaftlich gleichartigen Leistung ist ausgeschlossen.</t>
  </si>
  <si>
    <t>Los 2  Projektagentur</t>
  </si>
  <si>
    <t>Hinweis zu Pos 15: Verhandlung von Preisen und Konditionen, Buchung von Medialeistungen, Abstimmung mit Vermarktern zu Platzierungen, Formaten und Laufzeiten, Überwachung der ordnungsgemäßen Leistungserbringung (z.B. Schaltungen). Nicht umfasst sind kaufmännische Abwicklungsleistungen, insbesondere im Zusammenhang mit Zahlungsströmen oder Vorfinanzierung.</t>
  </si>
  <si>
    <t>Hinweis zu Pos 16: Die Handlings-Fee vergütet ausschließlich kaufmännische Leistungen im Zusammenhang mit der finanziellen Abwicklung von Medialeistungen, insbesondere: Rechnungsprüfung (formell), Zahlungsabwicklung gegenüber Medien/Vermarktern, ggf. Vorfinanzierung von Medialeistungen, buchhalterische Erfassung und Zahlungssteuerung.</t>
  </si>
  <si>
    <t xml:space="preserve">Hinweis zu Pos. 12 und 16: bei den angegebenen Budgets handelt es sich um Dritt- und Medialeistungen (Fremdkosten) gesamt in Höhe von geschätzt jährlich 85.000 €.
</t>
  </si>
  <si>
    <t>Menge pro Jahr bzw.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</si>
</sst>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_€"/>
    <numFmt numFmtId="166" formatCode="#,##0\ &quot;€&quot;"/>
  </numFmts>
  <fonts count="9" x14ac:knownFonts="1">
    <font>
      <sz val="11"/>
      <color theme="1"/>
      <name val="Calibri"/>
      <family val="2"/>
      <scheme val="minor"/>
    </font>
    <font>
      <sz val="11"/>
      <color theme="1"/>
      <name val="Calibri"/>
      <family val="2"/>
      <scheme val="minor"/>
    </font>
    <font>
      <sz val="11"/>
      <color theme="1"/>
      <name val="Arial"/>
      <family val="2"/>
    </font>
    <font>
      <b/>
      <sz val="11"/>
      <color rgb="FF00B0F0"/>
      <name val="Arial"/>
      <family val="2"/>
    </font>
    <font>
      <sz val="11"/>
      <name val="Arial"/>
      <family val="2"/>
    </font>
    <font>
      <b/>
      <sz val="11"/>
      <color theme="1"/>
      <name val="Arial"/>
      <family val="2"/>
    </font>
    <font>
      <i/>
      <sz val="11"/>
      <color theme="1"/>
      <name val="Arial"/>
      <family val="2"/>
    </font>
    <font>
      <sz val="11"/>
      <color rgb="FFFF0000"/>
      <name val="Arial"/>
      <family val="2"/>
    </font>
    <font>
      <b/>
      <sz val="1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1">
    <xf numFmtId="0" fontId="0" fillId="0" borderId="0" xfId="0"/>
    <xf numFmtId="0" fontId="2" fillId="0" borderId="0" xfId="0" applyFont="1"/>
    <xf numFmtId="0" fontId="2" fillId="0" borderId="0" xfId="0" applyFont="1" applyAlignment="1">
      <alignment horizontal="right"/>
    </xf>
    <xf numFmtId="0" fontId="2" fillId="0" borderId="0" xfId="0" applyFont="1" applyAlignment="1">
      <alignment horizontal="left"/>
    </xf>
    <xf numFmtId="165" fontId="2" fillId="0" borderId="0" xfId="0" applyNumberFormat="1" applyFont="1" applyAlignment="1">
      <alignment horizontal="right"/>
    </xf>
    <xf numFmtId="0" fontId="5" fillId="0" borderId="0" xfId="0" applyFont="1"/>
    <xf numFmtId="165" fontId="6" fillId="0" borderId="0" xfId="0" applyNumberFormat="1" applyFont="1" applyAlignment="1">
      <alignment horizontal="right"/>
    </xf>
    <xf numFmtId="0" fontId="5" fillId="2" borderId="1" xfId="0" applyFont="1" applyFill="1" applyBorder="1" applyAlignment="1">
      <alignment horizontal="center" vertical="center"/>
    </xf>
    <xf numFmtId="164" fontId="3" fillId="0" borderId="0" xfId="0" applyNumberFormat="1" applyFont="1" applyAlignment="1">
      <alignment horizontal="right"/>
    </xf>
    <xf numFmtId="0" fontId="2" fillId="0" borderId="0" xfId="1" applyNumberFormat="1" applyFont="1" applyAlignment="1">
      <alignment horizontal="right"/>
    </xf>
    <xf numFmtId="0" fontId="2" fillId="0" borderId="0" xfId="0" applyFont="1" applyAlignment="1">
      <alignment vertical="top"/>
    </xf>
    <xf numFmtId="0" fontId="4" fillId="0" borderId="0" xfId="0" applyFont="1" applyAlignment="1">
      <alignment vertical="top"/>
    </xf>
    <xf numFmtId="0" fontId="2" fillId="0" borderId="0" xfId="1" applyNumberFormat="1" applyFont="1" applyAlignment="1">
      <alignment vertical="top"/>
    </xf>
    <xf numFmtId="165" fontId="2" fillId="0" borderId="0" xfId="0" applyNumberFormat="1" applyFont="1" applyAlignment="1">
      <alignment vertical="top"/>
    </xf>
    <xf numFmtId="0" fontId="5" fillId="2" borderId="1" xfId="0" applyFont="1" applyFill="1" applyBorder="1" applyAlignment="1">
      <alignment vertical="center"/>
    </xf>
    <xf numFmtId="0" fontId="4" fillId="0" borderId="0" xfId="0" applyFont="1" applyAlignment="1">
      <alignment horizontal="center" vertical="top"/>
    </xf>
    <xf numFmtId="0" fontId="4" fillId="0" borderId="0" xfId="1" applyNumberFormat="1" applyFont="1" applyFill="1" applyBorder="1" applyAlignment="1">
      <alignment vertical="top"/>
    </xf>
    <xf numFmtId="0" fontId="2" fillId="0" borderId="1" xfId="0" applyFont="1" applyBorder="1" applyAlignment="1">
      <alignment horizontal="center" vertical="center"/>
    </xf>
    <xf numFmtId="0" fontId="4" fillId="0" borderId="1" xfId="0" applyFont="1" applyBorder="1" applyAlignment="1">
      <alignment vertical="center"/>
    </xf>
    <xf numFmtId="1" fontId="2" fillId="0" borderId="1" xfId="0" applyNumberFormat="1" applyFont="1" applyBorder="1" applyAlignment="1">
      <alignment vertical="center"/>
    </xf>
    <xf numFmtId="164" fontId="3" fillId="0" borderId="0" xfId="0" applyNumberFormat="1" applyFont="1" applyAlignment="1">
      <alignment horizontal="right" vertical="center"/>
    </xf>
    <xf numFmtId="0" fontId="2" fillId="0" borderId="0" xfId="0" applyFont="1" applyAlignment="1">
      <alignment vertical="center"/>
    </xf>
    <xf numFmtId="0" fontId="4" fillId="0" borderId="1" xfId="0" applyFont="1" applyBorder="1" applyAlignment="1">
      <alignment vertical="center" wrapText="1"/>
    </xf>
    <xf numFmtId="44" fontId="2" fillId="0" borderId="0" xfId="1" applyFont="1" applyAlignment="1">
      <alignment vertical="center"/>
    </xf>
    <xf numFmtId="0" fontId="2" fillId="2" borderId="1" xfId="0" applyFont="1" applyFill="1" applyBorder="1" applyAlignment="1">
      <alignment vertical="center"/>
    </xf>
    <xf numFmtId="0" fontId="4" fillId="0" borderId="1" xfId="0" applyFont="1" applyBorder="1" applyAlignment="1">
      <alignment horizontal="center" vertical="center"/>
    </xf>
    <xf numFmtId="1" fontId="4" fillId="0" borderId="1" xfId="0" applyNumberFormat="1" applyFont="1" applyBorder="1" applyAlignment="1">
      <alignment vertical="center"/>
    </xf>
    <xf numFmtId="0" fontId="0" fillId="0" borderId="0" xfId="0" applyAlignment="1">
      <alignment horizontal="left" vertical="center" wrapText="1"/>
    </xf>
    <xf numFmtId="0" fontId="7" fillId="0" borderId="0" xfId="0" applyFont="1" applyAlignment="1">
      <alignment vertical="center"/>
    </xf>
    <xf numFmtId="166" fontId="4" fillId="0" borderId="1" xfId="0" applyNumberFormat="1" applyFont="1" applyBorder="1" applyAlignment="1">
      <alignment vertical="center"/>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4" fillId="0" borderId="0" xfId="0" applyFont="1" applyAlignment="1">
      <alignment horizontal="center" vertical="center"/>
    </xf>
    <xf numFmtId="0" fontId="4" fillId="0" borderId="0" xfId="0" applyFont="1" applyAlignment="1">
      <alignment vertical="center"/>
    </xf>
    <xf numFmtId="166" fontId="4" fillId="0" borderId="0" xfId="0" applyNumberFormat="1" applyFont="1" applyAlignment="1">
      <alignment vertical="center"/>
    </xf>
    <xf numFmtId="1" fontId="8" fillId="0" borderId="1" xfId="0" applyNumberFormat="1" applyFont="1" applyBorder="1" applyAlignment="1">
      <alignment vertical="top"/>
    </xf>
    <xf numFmtId="165" fontId="5" fillId="0" borderId="1" xfId="0" applyNumberFormat="1" applyFont="1" applyBorder="1" applyAlignment="1">
      <alignment vertical="top"/>
    </xf>
    <xf numFmtId="44" fontId="4" fillId="0" borderId="1" xfId="1" applyFont="1" applyBorder="1" applyAlignment="1">
      <alignment vertical="center"/>
    </xf>
    <xf numFmtId="44" fontId="2" fillId="2" borderId="1" xfId="1" applyFont="1" applyFill="1" applyBorder="1" applyAlignment="1">
      <alignment vertical="center"/>
    </xf>
    <xf numFmtId="44" fontId="3" fillId="0" borderId="2" xfId="1" applyFont="1" applyBorder="1" applyAlignment="1">
      <alignment vertical="center"/>
    </xf>
    <xf numFmtId="44" fontId="8" fillId="0" borderId="1" xfId="1" applyFont="1" applyFill="1" applyBorder="1" applyAlignment="1">
      <alignment horizontal="right" vertical="top" wrapText="1"/>
    </xf>
    <xf numFmtId="166" fontId="2" fillId="3" borderId="1" xfId="1" applyNumberFormat="1" applyFont="1" applyFill="1" applyBorder="1" applyAlignment="1" applyProtection="1">
      <alignment vertical="center"/>
      <protection locked="0" hidden="1"/>
    </xf>
    <xf numFmtId="0" fontId="2" fillId="2" borderId="1" xfId="0" applyFont="1" applyFill="1" applyBorder="1" applyAlignment="1" applyProtection="1">
      <alignment vertical="center"/>
      <protection locked="0" hidden="1"/>
    </xf>
    <xf numFmtId="166" fontId="4" fillId="3" borderId="1" xfId="1" applyNumberFormat="1" applyFont="1" applyFill="1" applyBorder="1" applyAlignment="1" applyProtection="1">
      <alignment vertical="center"/>
      <protection locked="0" hidden="1"/>
    </xf>
    <xf numFmtId="9" fontId="4" fillId="3" borderId="1" xfId="2" applyFont="1" applyFill="1" applyBorder="1" applyAlignment="1" applyProtection="1">
      <alignment vertical="center"/>
      <protection locked="0" hidden="1"/>
    </xf>
    <xf numFmtId="0" fontId="2" fillId="3" borderId="1" xfId="1" applyNumberFormat="1" applyFont="1" applyFill="1" applyBorder="1" applyAlignment="1" applyProtection="1">
      <alignment vertical="center"/>
      <protection locked="0" hidden="1"/>
    </xf>
    <xf numFmtId="166" fontId="4" fillId="3" borderId="1" xfId="2" applyNumberFormat="1" applyFont="1" applyFill="1" applyBorder="1" applyAlignment="1" applyProtection="1">
      <alignment vertical="center"/>
      <protection locked="0" hidden="1"/>
    </xf>
    <xf numFmtId="0" fontId="2" fillId="0" borderId="0" xfId="0" applyFont="1" applyAlignment="1">
      <alignment vertical="top" wrapText="1"/>
    </xf>
    <xf numFmtId="0" fontId="0" fillId="0" borderId="0" xfId="0" applyFont="1" applyAlignment="1">
      <alignment wrapText="1"/>
    </xf>
    <xf numFmtId="0" fontId="2" fillId="0" borderId="0" xfId="0" applyFont="1" applyAlignment="1">
      <alignment wrapText="1"/>
    </xf>
    <xf numFmtId="0" fontId="0" fillId="0" borderId="0" xfId="0" applyFont="1" applyAlignment="1">
      <alignment vertical="top"/>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ED7F5-A018-47CB-8349-3137A3D2C5DA}">
  <sheetPr>
    <pageSetUpPr fitToPage="1"/>
  </sheetPr>
  <dimension ref="A1:J36"/>
  <sheetViews>
    <sheetView tabSelected="1" view="pageLayout" zoomScale="90" zoomScaleNormal="90" zoomScalePageLayoutView="90" workbookViewId="0">
      <selection activeCell="B3" sqref="B3"/>
    </sheetView>
  </sheetViews>
  <sheetFormatPr baseColWidth="10" defaultColWidth="11.453125" defaultRowHeight="14" x14ac:dyDescent="0.3"/>
  <cols>
    <col min="1" max="1" width="14.6328125" style="1" customWidth="1"/>
    <col min="2" max="2" width="94.90625" style="1" customWidth="1"/>
    <col min="3" max="3" width="18.90625" style="1" bestFit="1" customWidth="1"/>
    <col min="4" max="4" width="22.36328125" style="1" bestFit="1" customWidth="1"/>
    <col min="5" max="5" width="20.36328125" style="4" customWidth="1"/>
    <col min="6" max="6" width="19.54296875" style="9" customWidth="1"/>
    <col min="7" max="7" width="15.453125" style="2" customWidth="1"/>
    <col min="8" max="8" width="38.90625" style="1" customWidth="1"/>
    <col min="9" max="9" width="9.08984375" style="1"/>
    <col min="10" max="10" width="72.90625" style="1" bestFit="1" customWidth="1"/>
    <col min="11" max="11" width="21.90625" style="1" customWidth="1"/>
    <col min="12" max="16384" width="11.453125" style="1"/>
  </cols>
  <sheetData>
    <row r="1" spans="1:7" x14ac:dyDescent="0.3">
      <c r="B1" s="5" t="s">
        <v>33</v>
      </c>
    </row>
    <row r="3" spans="1:7" ht="60.75" customHeight="1" x14ac:dyDescent="0.3">
      <c r="A3" s="31" t="s">
        <v>0</v>
      </c>
      <c r="B3" s="41"/>
      <c r="C3" s="4"/>
      <c r="D3" s="4"/>
      <c r="F3" s="4"/>
    </row>
    <row r="4" spans="1:7" ht="14.5" x14ac:dyDescent="0.35">
      <c r="C4" s="5"/>
      <c r="E4" s="6"/>
    </row>
    <row r="5" spans="1:7" s="21" customFormat="1" ht="28" x14ac:dyDescent="0.35">
      <c r="A5" s="14" t="s">
        <v>1</v>
      </c>
      <c r="B5" s="14" t="s">
        <v>2</v>
      </c>
      <c r="C5" s="14" t="s">
        <v>3</v>
      </c>
      <c r="D5" s="30" t="s">
        <v>4</v>
      </c>
      <c r="E5" s="30" t="s">
        <v>37</v>
      </c>
      <c r="F5" s="30" t="s">
        <v>5</v>
      </c>
    </row>
    <row r="6" spans="1:7" s="21" customFormat="1" ht="18" customHeight="1" x14ac:dyDescent="0.35">
      <c r="A6" s="17">
        <v>1</v>
      </c>
      <c r="B6" s="18" t="s">
        <v>6</v>
      </c>
      <c r="C6" s="18" t="s">
        <v>7</v>
      </c>
      <c r="D6" s="41"/>
      <c r="E6" s="19">
        <v>20</v>
      </c>
      <c r="F6" s="37">
        <f t="shared" ref="F6:F15" si="0">D6*E6</f>
        <v>0</v>
      </c>
      <c r="G6" s="20"/>
    </row>
    <row r="7" spans="1:7" s="21" customFormat="1" ht="18" customHeight="1" x14ac:dyDescent="0.35">
      <c r="A7" s="17">
        <v>2</v>
      </c>
      <c r="B7" s="18" t="s">
        <v>8</v>
      </c>
      <c r="C7" s="18" t="s">
        <v>7</v>
      </c>
      <c r="D7" s="41"/>
      <c r="E7" s="19">
        <v>200</v>
      </c>
      <c r="F7" s="37">
        <f t="shared" si="0"/>
        <v>0</v>
      </c>
      <c r="G7" s="20"/>
    </row>
    <row r="8" spans="1:7" s="21" customFormat="1" ht="18" customHeight="1" x14ac:dyDescent="0.35">
      <c r="A8" s="17">
        <v>3</v>
      </c>
      <c r="B8" s="18" t="s">
        <v>9</v>
      </c>
      <c r="C8" s="18" t="s">
        <v>7</v>
      </c>
      <c r="D8" s="41"/>
      <c r="E8" s="19">
        <v>25</v>
      </c>
      <c r="F8" s="37">
        <f t="shared" si="0"/>
        <v>0</v>
      </c>
      <c r="G8" s="20"/>
    </row>
    <row r="9" spans="1:7" s="21" customFormat="1" ht="18" customHeight="1" x14ac:dyDescent="0.35">
      <c r="A9" s="17">
        <v>4</v>
      </c>
      <c r="B9" s="18" t="s">
        <v>10</v>
      </c>
      <c r="C9" s="18" t="s">
        <v>7</v>
      </c>
      <c r="D9" s="41"/>
      <c r="E9" s="19">
        <v>30</v>
      </c>
      <c r="F9" s="37">
        <f t="shared" si="0"/>
        <v>0</v>
      </c>
      <c r="G9" s="20"/>
    </row>
    <row r="10" spans="1:7" s="21" customFormat="1" ht="18" customHeight="1" x14ac:dyDescent="0.35">
      <c r="A10" s="17">
        <v>5</v>
      </c>
      <c r="B10" s="18" t="s">
        <v>11</v>
      </c>
      <c r="C10" s="18" t="s">
        <v>7</v>
      </c>
      <c r="D10" s="41"/>
      <c r="E10" s="19">
        <v>20</v>
      </c>
      <c r="F10" s="37">
        <f t="shared" si="0"/>
        <v>0</v>
      </c>
      <c r="G10" s="20"/>
    </row>
    <row r="11" spans="1:7" s="21" customFormat="1" ht="18" customHeight="1" x14ac:dyDescent="0.35">
      <c r="A11" s="17">
        <v>6</v>
      </c>
      <c r="B11" s="18" t="s">
        <v>12</v>
      </c>
      <c r="C11" s="18" t="s">
        <v>7</v>
      </c>
      <c r="D11" s="41"/>
      <c r="E11" s="19">
        <v>50</v>
      </c>
      <c r="F11" s="37">
        <f t="shared" si="0"/>
        <v>0</v>
      </c>
      <c r="G11" s="20"/>
    </row>
    <row r="12" spans="1:7" s="21" customFormat="1" ht="18" customHeight="1" x14ac:dyDescent="0.35">
      <c r="A12" s="17">
        <v>7</v>
      </c>
      <c r="B12" s="18" t="s">
        <v>13</v>
      </c>
      <c r="C12" s="18" t="s">
        <v>7</v>
      </c>
      <c r="D12" s="41"/>
      <c r="E12" s="19">
        <v>50</v>
      </c>
      <c r="F12" s="37">
        <f t="shared" si="0"/>
        <v>0</v>
      </c>
      <c r="G12" s="20"/>
    </row>
    <row r="13" spans="1:7" s="21" customFormat="1" ht="18" customHeight="1" x14ac:dyDescent="0.35">
      <c r="A13" s="17">
        <v>8</v>
      </c>
      <c r="B13" s="18" t="s">
        <v>14</v>
      </c>
      <c r="C13" s="18" t="s">
        <v>7</v>
      </c>
      <c r="D13" s="41"/>
      <c r="E13" s="19">
        <v>250</v>
      </c>
      <c r="F13" s="37">
        <f t="shared" si="0"/>
        <v>0</v>
      </c>
      <c r="G13" s="20"/>
    </row>
    <row r="14" spans="1:7" s="21" customFormat="1" ht="18" customHeight="1" x14ac:dyDescent="0.35">
      <c r="A14" s="17">
        <v>9</v>
      </c>
      <c r="B14" s="18" t="s">
        <v>15</v>
      </c>
      <c r="C14" s="18" t="s">
        <v>7</v>
      </c>
      <c r="D14" s="41"/>
      <c r="E14" s="19">
        <v>15</v>
      </c>
      <c r="F14" s="37">
        <f t="shared" si="0"/>
        <v>0</v>
      </c>
      <c r="G14" s="20"/>
    </row>
    <row r="15" spans="1:7" s="23" customFormat="1" ht="18" customHeight="1" x14ac:dyDescent="0.35">
      <c r="A15" s="17">
        <v>10</v>
      </c>
      <c r="B15" s="18" t="s">
        <v>16</v>
      </c>
      <c r="C15" s="18" t="s">
        <v>7</v>
      </c>
      <c r="D15" s="41"/>
      <c r="E15" s="19">
        <v>100</v>
      </c>
      <c r="F15" s="37">
        <f t="shared" si="0"/>
        <v>0</v>
      </c>
      <c r="G15" s="20"/>
    </row>
    <row r="16" spans="1:7" s="21" customFormat="1" ht="18" customHeight="1" x14ac:dyDescent="0.35">
      <c r="A16" s="7"/>
      <c r="B16" s="14" t="s">
        <v>17</v>
      </c>
      <c r="C16" s="24"/>
      <c r="D16" s="42"/>
      <c r="E16" s="24"/>
      <c r="F16" s="38"/>
      <c r="G16" s="20"/>
    </row>
    <row r="17" spans="1:10" s="23" customFormat="1" ht="18" customHeight="1" x14ac:dyDescent="0.35">
      <c r="A17" s="25">
        <v>11</v>
      </c>
      <c r="B17" s="22" t="s">
        <v>18</v>
      </c>
      <c r="C17" s="22" t="s">
        <v>19</v>
      </c>
      <c r="D17" s="43"/>
      <c r="E17" s="26">
        <v>75</v>
      </c>
      <c r="F17" s="37">
        <f>D17*E17</f>
        <v>0</v>
      </c>
      <c r="G17" s="20"/>
      <c r="J17" s="27"/>
    </row>
    <row r="18" spans="1:10" s="21" customFormat="1" ht="18" customHeight="1" x14ac:dyDescent="0.35">
      <c r="A18" s="25">
        <v>12</v>
      </c>
      <c r="B18" s="18" t="s">
        <v>20</v>
      </c>
      <c r="C18" s="18" t="s">
        <v>21</v>
      </c>
      <c r="D18" s="44"/>
      <c r="E18" s="29">
        <v>40000</v>
      </c>
      <c r="F18" s="37">
        <f>D18*E18</f>
        <v>0</v>
      </c>
      <c r="G18" s="20"/>
    </row>
    <row r="19" spans="1:10" s="21" customFormat="1" ht="18" customHeight="1" x14ac:dyDescent="0.35">
      <c r="A19" s="25">
        <v>13</v>
      </c>
      <c r="B19" s="18" t="s">
        <v>22</v>
      </c>
      <c r="C19" s="18" t="s">
        <v>23</v>
      </c>
      <c r="D19" s="45"/>
      <c r="E19" s="26">
        <v>20</v>
      </c>
      <c r="F19" s="37">
        <f>D19*E19</f>
        <v>0</v>
      </c>
      <c r="G19" s="20"/>
      <c r="H19" s="28"/>
      <c r="I19" s="28"/>
      <c r="J19" s="28"/>
    </row>
    <row r="20" spans="1:10" s="21" customFormat="1" ht="18" customHeight="1" x14ac:dyDescent="0.35">
      <c r="A20" s="7"/>
      <c r="B20" s="14" t="s">
        <v>24</v>
      </c>
      <c r="C20" s="24"/>
      <c r="D20" s="42"/>
      <c r="E20" s="24"/>
      <c r="F20" s="38"/>
      <c r="G20" s="20"/>
    </row>
    <row r="21" spans="1:10" s="21" customFormat="1" ht="18" customHeight="1" x14ac:dyDescent="0.35">
      <c r="A21" s="25">
        <v>14</v>
      </c>
      <c r="B21" s="18" t="s">
        <v>25</v>
      </c>
      <c r="C21" s="18" t="s">
        <v>7</v>
      </c>
      <c r="D21" s="41"/>
      <c r="E21" s="26">
        <v>30</v>
      </c>
      <c r="F21" s="37">
        <f>D21*E21</f>
        <v>0</v>
      </c>
      <c r="G21" s="20"/>
    </row>
    <row r="22" spans="1:10" s="21" customFormat="1" ht="18" customHeight="1" x14ac:dyDescent="0.35">
      <c r="A22" s="25">
        <v>15</v>
      </c>
      <c r="B22" s="18" t="s">
        <v>26</v>
      </c>
      <c r="C22" s="18" t="s">
        <v>7</v>
      </c>
      <c r="D22" s="46"/>
      <c r="E22" s="26">
        <v>30</v>
      </c>
      <c r="F22" s="37">
        <f>D22*E22</f>
        <v>0</v>
      </c>
      <c r="G22" s="20"/>
    </row>
    <row r="23" spans="1:10" s="21" customFormat="1" ht="18" customHeight="1" x14ac:dyDescent="0.35">
      <c r="A23" s="25">
        <v>16</v>
      </c>
      <c r="B23" s="18" t="s">
        <v>27</v>
      </c>
      <c r="C23" s="18" t="s">
        <v>28</v>
      </c>
      <c r="D23" s="44"/>
      <c r="E23" s="29">
        <v>45000</v>
      </c>
      <c r="F23" s="37">
        <f>D23*E23</f>
        <v>0</v>
      </c>
      <c r="G23" s="20"/>
    </row>
    <row r="24" spans="1:10" s="21" customFormat="1" ht="18" customHeight="1" x14ac:dyDescent="0.35">
      <c r="A24" s="32"/>
      <c r="B24" s="33"/>
      <c r="C24" s="33"/>
      <c r="D24" s="16"/>
      <c r="E24" s="34"/>
      <c r="F24" s="39"/>
      <c r="G24" s="20"/>
    </row>
    <row r="25" spans="1:10" ht="23.4" customHeight="1" x14ac:dyDescent="0.3">
      <c r="A25" s="15"/>
      <c r="B25" s="11"/>
      <c r="C25" s="11"/>
      <c r="D25" s="16"/>
      <c r="E25" s="35" t="s">
        <v>29</v>
      </c>
      <c r="F25" s="40">
        <f>SUM(F6:F23)</f>
        <v>0</v>
      </c>
      <c r="G25" s="8"/>
    </row>
    <row r="26" spans="1:10" ht="20.399999999999999" customHeight="1" x14ac:dyDescent="0.3">
      <c r="A26" s="10"/>
      <c r="B26" s="11"/>
      <c r="C26" s="11"/>
      <c r="D26" s="10"/>
      <c r="E26" s="36" t="s">
        <v>30</v>
      </c>
      <c r="F26" s="40">
        <f>F25*6</f>
        <v>0</v>
      </c>
      <c r="G26" s="3"/>
      <c r="H26" s="3"/>
    </row>
    <row r="27" spans="1:10" x14ac:dyDescent="0.3">
      <c r="A27" s="10"/>
      <c r="B27" s="11"/>
      <c r="C27" s="11"/>
      <c r="D27" s="10"/>
      <c r="E27" s="13"/>
      <c r="F27" s="12"/>
      <c r="G27" s="3"/>
      <c r="H27" s="3"/>
    </row>
    <row r="28" spans="1:10" ht="31.25" customHeight="1" x14ac:dyDescent="0.35">
      <c r="A28" s="47" t="s">
        <v>34</v>
      </c>
      <c r="B28" s="48"/>
      <c r="C28" s="48"/>
      <c r="D28" s="48"/>
      <c r="E28" s="48"/>
      <c r="F28" s="48"/>
    </row>
    <row r="30" spans="1:10" ht="31.25" customHeight="1" x14ac:dyDescent="0.35">
      <c r="A30" s="49" t="s">
        <v>35</v>
      </c>
      <c r="B30" s="48"/>
      <c r="C30" s="48"/>
      <c r="D30" s="48"/>
      <c r="E30" s="48"/>
      <c r="F30" s="48"/>
    </row>
    <row r="31" spans="1:10" x14ac:dyDescent="0.3">
      <c r="A31" s="10"/>
      <c r="B31" s="10"/>
      <c r="C31" s="10"/>
      <c r="D31" s="10"/>
      <c r="E31" s="1"/>
      <c r="F31" s="1"/>
      <c r="G31" s="3"/>
      <c r="H31" s="3"/>
    </row>
    <row r="32" spans="1:10" ht="14.5" x14ac:dyDescent="0.3">
      <c r="A32" s="47" t="s">
        <v>36</v>
      </c>
      <c r="B32" s="50"/>
      <c r="C32" s="50"/>
      <c r="D32" s="50"/>
      <c r="E32" s="50"/>
      <c r="F32" s="50"/>
      <c r="G32" s="3"/>
      <c r="H32" s="3"/>
    </row>
    <row r="33" spans="1:6" ht="14.25" customHeight="1" x14ac:dyDescent="0.3"/>
    <row r="34" spans="1:6" ht="33" customHeight="1" x14ac:dyDescent="0.35">
      <c r="A34" s="49" t="s">
        <v>31</v>
      </c>
      <c r="B34" s="48"/>
      <c r="C34" s="48"/>
      <c r="D34" s="48"/>
      <c r="E34" s="48"/>
      <c r="F34" s="48"/>
    </row>
    <row r="36" spans="1:6" ht="33.65" customHeight="1" x14ac:dyDescent="0.35">
      <c r="A36" s="47" t="s">
        <v>32</v>
      </c>
      <c r="B36" s="48"/>
      <c r="C36" s="48"/>
      <c r="D36" s="48"/>
      <c r="E36" s="48"/>
      <c r="F36" s="48"/>
    </row>
  </sheetData>
  <sheetProtection algorithmName="SHA-512" hashValue="DOqM6MGEj6H9mrlcAiJgTjrn4XQpcgWevjWaFuA/far6kqcWfM8iKPdSp/n8AmGSNJIRJyXLfOK5jddPANRkmA==" saltValue="TrmbALK6Y+GoNKudQUk5Rg==" spinCount="100000" sheet="1" objects="1" scenarios="1"/>
  <mergeCells count="5">
    <mergeCell ref="A28:F28"/>
    <mergeCell ref="A30:F30"/>
    <mergeCell ref="A32:F32"/>
    <mergeCell ref="A34:F34"/>
    <mergeCell ref="A36:F36"/>
  </mergeCells>
  <pageMargins left="0.7" right="0.7" top="0.78740157499999996" bottom="0.78740157499999996" header="0.3" footer="0.3"/>
  <pageSetup paperSize="9" scale="68" fitToHeight="0" orientation="landscape" r:id="rId1"/>
  <headerFooter>
    <oddHeader>&amp;L&amp;"Arial,Standard"&amp;8Vergabeverfahren:
Kreative Full-Service-Agenturen für die Stromnetz Berlin GmbH&amp;C&amp;"Arial,Standard"&amp;8Anlage 19
Preisblatt Los 2 Projektgentur
&amp;"Arial,Fett"Agenturleistungen&amp;"Arial,Standard"&amp;11
&amp;R&amp;G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93AC1DB40EADF46AC8063F960A35AF2" ma:contentTypeVersion="" ma:contentTypeDescription="Ein neues Dokument erstellen." ma:contentTypeScope="" ma:versionID="c75344b06079e19dea9ef9f569aadbb6">
  <xsd:schema xmlns:xsd="http://www.w3.org/2001/XMLSchema" xmlns:xs="http://www.w3.org/2001/XMLSchema" xmlns:p="http://schemas.microsoft.com/office/2006/metadata/properties" xmlns:ns2="4F86E16E-0533-4D56-BEC8-2D7D7620C51B" targetNamespace="http://schemas.microsoft.com/office/2006/metadata/properties" ma:root="true" ma:fieldsID="365e029b690d4538bdb3a8b60997c65f" ns2:_="">
    <xsd:import namespace="4F86E16E-0533-4D56-BEC8-2D7D7620C51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86E16E-0533-4D56-BEC8-2D7D7620C5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DBE3488-2221-48F8-8F95-779C7E2F1033}">
  <ds:schemaRefs>
    <ds:schemaRef ds:uri="http://schemas.microsoft.com/sharepoint/v3/contenttype/forms"/>
  </ds:schemaRefs>
</ds:datastoreItem>
</file>

<file path=customXml/itemProps2.xml><?xml version="1.0" encoding="utf-8"?>
<ds:datastoreItem xmlns:ds="http://schemas.openxmlformats.org/officeDocument/2006/customXml" ds:itemID="{30AA4F07-13CA-4884-9A3C-32A43BFCA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86E16E-0533-4D56-BEC8-2D7D7620C5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12DDB6-B4B5-4988-998F-A51F2FB9B9A3}">
  <ds:schemaRefs>
    <ds:schemaRef ds:uri="http://purl.org/dc/elements/1.1/"/>
    <ds:schemaRef ds:uri="http://www.w3.org/XML/1998/namespace"/>
    <ds:schemaRef ds:uri="http://purl.org/dc/dcmitype/"/>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openxmlformats.org/package/2006/metadata/core-properties"/>
    <ds:schemaRef ds:uri="4F86E16E-0533-4D56-BEC8-2D7D7620C51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Preisblatt_Projektagentur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Kasten Simone (DG-CBC)</dc:creator>
  <cp:keywords/>
  <dc:description/>
  <cp:lastModifiedBy>Strathmann Martin (TPX-U)</cp:lastModifiedBy>
  <cp:revision/>
  <dcterms:created xsi:type="dcterms:W3CDTF">2022-03-29T09:03:34Z</dcterms:created>
  <dcterms:modified xsi:type="dcterms:W3CDTF">2026-05-29T12:25:23Z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0x010100F93AC1DB40EADF46AC8063F960A35AF2</vt:lpwstr>
  </property>
  <property fmtid="{D5CDD505-2E9C-101B-9397-08002B2CF9AE}" pid="3" name="_dlc_DocIdItemGuid">
    <vt:lpwstr>c213292c-8851-4a2d-b99d-02a8f92617d6</vt:lpwstr>
  </property>
  <property fmtid="{D5CDD505-2E9C-101B-9397-08002B2CF9AE}" pid="4" name="MediaServiceImageTags">
    <vt:lpwstr/>
  </property>
  <property fmtid="{D5CDD505-2E9C-101B-9397-08002B2CF9AE}" pid="5" name="_ExtendedDescription">
    <vt:lpwstr/>
  </property>
  <property fmtid="{D5CDD505-2E9C-101B-9397-08002B2CF9AE}" pid="6" name="MSIP_Label_c9559495-8c45-4333-a448-fe4ad50e7cd4_Enabled">
    <vt:lpwstr>true</vt:lpwstr>
  </property>
  <property fmtid="{D5CDD505-2E9C-101B-9397-08002B2CF9AE}" pid="7" name="MSIP_Label_c9559495-8c45-4333-a448-fe4ad50e7cd4_SetDate">
    <vt:lpwstr>2023-03-10T18:23:56Z</vt:lpwstr>
  </property>
  <property fmtid="{D5CDD505-2E9C-101B-9397-08002B2CF9AE}" pid="8" name="MSIP_Label_c9559495-8c45-4333-a448-fe4ad50e7cd4_Method">
    <vt:lpwstr>Privileged</vt:lpwstr>
  </property>
  <property fmtid="{D5CDD505-2E9C-101B-9397-08002B2CF9AE}" pid="9" name="MSIP_Label_c9559495-8c45-4333-a448-fe4ad50e7cd4_Name">
    <vt:lpwstr>c9559495-8c45-4333-a448-fe4ad50e7cd4</vt:lpwstr>
  </property>
  <property fmtid="{D5CDD505-2E9C-101B-9397-08002B2CF9AE}" pid="10" name="MSIP_Label_c9559495-8c45-4333-a448-fe4ad50e7cd4_SiteId">
    <vt:lpwstr>f8be18a6-f648-4a47-be73-86d6c5c6604d</vt:lpwstr>
  </property>
  <property fmtid="{D5CDD505-2E9C-101B-9397-08002B2CF9AE}" pid="11" name="MSIP_Label_c9559495-8c45-4333-a448-fe4ad50e7cd4_ActionId">
    <vt:lpwstr>842810cc-1945-47bf-8087-096847f24c2b</vt:lpwstr>
  </property>
  <property fmtid="{D5CDD505-2E9C-101B-9397-08002B2CF9AE}" pid="12" name="MSIP_Label_c9559495-8c45-4333-a448-fe4ad50e7cd4_ContentBits">
    <vt:lpwstr>0</vt:lpwstr>
  </property>
  <property fmtid="{D5CDD505-2E9C-101B-9397-08002B2CF9AE}" pid="13" name="MSIP_Label_a1f2c373-493b-4de5-add0-6ecb00b8c63d_Enabled">
    <vt:lpwstr>true</vt:lpwstr>
  </property>
  <property fmtid="{D5CDD505-2E9C-101B-9397-08002B2CF9AE}" pid="14" name="MSIP_Label_a1f2c373-493b-4de5-add0-6ecb00b8c63d_SetDate">
    <vt:lpwstr>2023-03-21T11:41:33Z</vt:lpwstr>
  </property>
  <property fmtid="{D5CDD505-2E9C-101B-9397-08002B2CF9AE}" pid="15" name="MSIP_Label_a1f2c373-493b-4de5-add0-6ecb00b8c63d_Method">
    <vt:lpwstr>Standard</vt:lpwstr>
  </property>
  <property fmtid="{D5CDD505-2E9C-101B-9397-08002B2CF9AE}" pid="16" name="MSIP_Label_a1f2c373-493b-4de5-add0-6ecb00b8c63d_Name">
    <vt:lpwstr>C3 - Vertraulich</vt:lpwstr>
  </property>
  <property fmtid="{D5CDD505-2E9C-101B-9397-08002B2CF9AE}" pid="17" name="MSIP_Label_a1f2c373-493b-4de5-add0-6ecb00b8c63d_SiteId">
    <vt:lpwstr>35f39db9-2a0a-47e9-a0cf-01e62406975d</vt:lpwstr>
  </property>
  <property fmtid="{D5CDD505-2E9C-101B-9397-08002B2CF9AE}" pid="18" name="MSIP_Label_a1f2c373-493b-4de5-add0-6ecb00b8c63d_ActionId">
    <vt:lpwstr>da30ee9b-c8e8-4e4b-91da-ed2e107464b5</vt:lpwstr>
  </property>
  <property fmtid="{D5CDD505-2E9C-101B-9397-08002B2CF9AE}" pid="19" name="MSIP_Label_a1f2c373-493b-4de5-add0-6ecb00b8c63d_ContentBits">
    <vt:lpwstr>2</vt:lpwstr>
  </property>
</Properties>
</file>